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2016" sheetId="1" r:id="rId1"/>
  </sheets>
  <externalReferences>
    <externalReference r:id="rId2"/>
  </externalReferences>
  <calcPr calcId="125725"/>
</workbook>
</file>

<file path=xl/calcChain.xml><?xml version="1.0" encoding="utf-8"?>
<calcChain xmlns="http://schemas.openxmlformats.org/spreadsheetml/2006/main">
  <c r="E14" i="1"/>
  <c r="D11"/>
  <c r="C11"/>
  <c r="E11" s="1"/>
  <c r="E10"/>
  <c r="E9"/>
  <c r="E8"/>
  <c r="D8"/>
  <c r="E7"/>
  <c r="D7"/>
</calcChain>
</file>

<file path=xl/sharedStrings.xml><?xml version="1.0" encoding="utf-8"?>
<sst xmlns="http://schemas.openxmlformats.org/spreadsheetml/2006/main" count="19" uniqueCount="17">
  <si>
    <r>
      <t xml:space="preserve">Отчет о ходе реализации особо значимого инвестиционного проекта Камчатского края за </t>
    </r>
    <r>
      <rPr>
        <u/>
        <sz val="11"/>
        <color theme="1"/>
        <rFont val="Calibri"/>
        <family val="2"/>
        <charset val="204"/>
        <scheme val="minor"/>
      </rPr>
      <t xml:space="preserve">2016 </t>
    </r>
    <r>
      <rPr>
        <sz val="11"/>
        <color theme="1"/>
        <rFont val="Calibri"/>
        <family val="2"/>
        <charset val="204"/>
        <scheme val="minor"/>
      </rPr>
      <t>год</t>
    </r>
  </si>
  <si>
    <t>тыс. руб.</t>
  </si>
  <si>
    <t>Показатели бизнес-плана</t>
  </si>
  <si>
    <t>Отчетный период</t>
  </si>
  <si>
    <t>Нарастающим итогом (с года начала реализации инвестиционного проекта)</t>
  </si>
  <si>
    <t>Ход реализации (описание с указанием имущества, создаваемого, приобретаемого или используемого для реализации инвестиционного проекта, комментарии, в т.ч. указание причин отклонения от графика)</t>
  </si>
  <si>
    <t>План</t>
  </si>
  <si>
    <t>Факт</t>
  </si>
  <si>
    <r>
      <rPr>
        <b/>
        <u/>
        <sz val="10"/>
        <color theme="1"/>
        <rFont val="Calibri"/>
        <family val="2"/>
        <charset val="204"/>
        <scheme val="minor"/>
      </rPr>
      <t>Строительство ГМК.</t>
    </r>
    <r>
      <rPr>
        <sz val="10"/>
        <color theme="1"/>
        <rFont val="Calibri"/>
        <family val="2"/>
        <charset val="204"/>
        <scheme val="minor"/>
      </rPr>
      <t xml:space="preserve">
В 2016 году закончены все проектные и связанные с ними работы по ЗИФ первой очереди.
Получено положительное решение ФАУ «Главгосэкспертиза РФ» по проектной документации.
Идет выбор EPCM/EPS подрядчиков, строительных компаний, поставщиков оборудования,
проект строительства первой очереди Горно-металлургического комбината согласован с Северо-Восточным управлением Росрыболовства РФ.
Получено положительное заключение государственной экологической экспертизы по проекту.
Агентством лесного хозяйства Камчатского края завершен перевод лесов, арендуемых для строительства комбината, в эксплуатационные, что дает право строительства на них объектов горно-обогатительного комбината (ЗИФ, карьер, рудник, автомобильная дорога).
Оформлена долгосрочная аренда земельных участков для строительства автодороги (до 2062г.) и для строительства Горно-металлургического комбината (до 2030г.)
В Департаменте по недропользованию по ДФО получены разрешения на строительство объектов первой очереди
Горно-металлургического комбината на Озерновском месторождении:
- золотоизвлекательной фабрики,
- опытно-промышленных карьеров участка БАМ,
- вахтового поселка.
В Управлении Ростехнадзора по ДФО получен Горноотводный акт,  дающий основание для начала работ по добыче полезных ископаемых на Лицензионном участке. 
В Управлении Росприроднадзора по Камчатскому краю получено разрешение на предельно-допустимые выбросы (ПДВ) по проекту опытно-промышленных работ на период с 2015 по 2020г.г.
</t>
    </r>
    <r>
      <rPr>
        <b/>
        <u/>
        <sz val="10"/>
        <color theme="1"/>
        <rFont val="Calibri"/>
        <family val="2"/>
        <charset val="204"/>
        <scheme val="minor"/>
      </rPr>
      <t>Строительство автодороги.</t>
    </r>
    <r>
      <rPr>
        <sz val="10"/>
        <color theme="1"/>
        <rFont val="Calibri"/>
        <family val="2"/>
        <charset val="204"/>
        <scheme val="minor"/>
      </rPr>
      <t xml:space="preserve">
В 2016 году:
- разработана и утверждена рабочая документация на строительство;
- выполнены подготовительные мероприятия, обустроены бытовые городки, организованы необходимые коммуникации для жизнеобеспечения рабочего персонала;
- заключены договоры с основными исполнителями СМР на объекте.
На данный момент выполнена мобилизация подрядчика на строительство мостовых переходов, а также устройству водопропускных сооружений. 
Выполнена на 100 % поставка основных строительных материалов и конструкций для осуществления строительства автомобильной дороги, мостовых переходов и водопропускных сооружений.
В соответствии с утвержденным календарным графиком строительства в настоящий момент ведутся работы по бетонированию 7 свай основания на капитальных мостах через реку Озерная.
Также, в соответствии с утвержденным календарным графиком строительства в настоящий момент закончены работы по сооружению свайного основания, монтаж пролетных строений,  на капитальных мостах через реки Правый Кожапк, Увальный, Дуга.
Выполнен монтаж железобетонных плит подпорной стенки и деревянного настила мостовых переходов через р. Правый Кожапк, Увальный.
Выполнены подготовительные работы к строительству линейной части автодороги на участках со слабыми грунтами 1, 2 и 3 пусковых комплексов: мобилизация строителей. Доставлены все материалы к местам производства работ.
Устроены водопропускные сооружения типа МГТ – металлических гофрированных труб с организацией входных и выходных русел – в количестве 4 штук.
В настоящий момент производится укрупнительная сборка металлических гофрированных труб бригадами подрядной организации, Ø1,0 – 2,5 м и протяженностью от 14 до 40 м, в количестве 18 шт.
Подрядчиком на строительство линейной части автодороги выполнено вскрытие двух карьеров ПГС для отсыпки земполотна. 
Выполнено строительство земляного полотна, устройством армирующего слоя геокомпозитным материалом, на протяжении 14,5 км. 
На текущий момент в рамках реализации проекта создано 125 рабочих мест.</t>
    </r>
  </si>
  <si>
    <t>1. Основные</t>
  </si>
  <si>
    <t>1.1. Объем инвестиций (тыс. рублей)</t>
  </si>
  <si>
    <t>в т.ч. Объем капитальных вложений (тыс. рублей)</t>
  </si>
  <si>
    <t>1.2. Налоговые поступления в бюджеты всех уровней (тыс. рублей)</t>
  </si>
  <si>
    <t>в т.ч. Поступления в консолидированный бюджет Камчатского края (тыс. рублей)</t>
  </si>
  <si>
    <t>1.2. Объем государственной поддержки, предоставленной в соответствии с договором о финансовой поддержке, заключенным между Правительством Камчатского края и Инвестором (тыс. рублей)</t>
  </si>
  <si>
    <r>
      <t xml:space="preserve">2. Показатели, связанные с непосредственной инвестиционной деятельностью Инвестора (в соотвествии с финансовой моделью инвестиционного проекта)
</t>
    </r>
    <r>
      <rPr>
        <i/>
        <sz val="11"/>
        <color theme="1"/>
        <rFont val="Calibri"/>
        <family val="2"/>
        <charset val="204"/>
        <scheme val="minor"/>
      </rPr>
      <t>* заполняется на усмотрение Инвестора</t>
    </r>
  </si>
  <si>
    <t>Поступление субсидии МРДВ на строительство автодороги к месторождению (тыс. рублей)</t>
  </si>
</sst>
</file>

<file path=xl/styles.xml><?xml version="1.0" encoding="utf-8"?>
<styleSheet xmlns="http://schemas.openxmlformats.org/spreadsheetml/2006/main">
  <numFmts count="1">
    <numFmt numFmtId="43" formatCode="_-* #,##0.00_р_._-;\-* #,##0.00_р_._-;_-* &quot;-&quot;??_р_._-;_-@_-"/>
  </numFmts>
  <fonts count="7">
    <font>
      <sz val="11"/>
      <color theme="1"/>
      <name val="Calibri"/>
      <family val="2"/>
      <charset val="204"/>
      <scheme val="minor"/>
    </font>
    <font>
      <sz val="11"/>
      <color theme="1"/>
      <name val="Calibri"/>
      <family val="2"/>
      <charset val="204"/>
      <scheme val="minor"/>
    </font>
    <font>
      <u/>
      <sz val="11"/>
      <color theme="1"/>
      <name val="Calibri"/>
      <family val="2"/>
      <charset val="204"/>
      <scheme val="minor"/>
    </font>
    <font>
      <sz val="9"/>
      <color theme="1"/>
      <name val="Calibri"/>
      <family val="2"/>
      <charset val="204"/>
      <scheme val="minor"/>
    </font>
    <font>
      <sz val="10"/>
      <color theme="1"/>
      <name val="Calibri"/>
      <family val="2"/>
      <charset val="204"/>
      <scheme val="minor"/>
    </font>
    <font>
      <b/>
      <u/>
      <sz val="10"/>
      <color theme="1"/>
      <name val="Calibri"/>
      <family val="2"/>
      <charset val="204"/>
      <scheme val="minor"/>
    </font>
    <font>
      <i/>
      <sz val="11"/>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3">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3" fillId="0" borderId="0" xfId="0" applyFont="1" applyAlignment="1">
      <alignment horizontal="right"/>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wrapText="1"/>
    </xf>
    <xf numFmtId="0" fontId="0" fillId="0" borderId="1" xfId="0" applyBorder="1" applyAlignment="1">
      <alignment horizontal="center"/>
    </xf>
    <xf numFmtId="0" fontId="4" fillId="0" borderId="2" xfId="0" applyFont="1" applyBorder="1" applyAlignment="1">
      <alignment horizontal="left" vertical="top" wrapText="1"/>
    </xf>
    <xf numFmtId="0" fontId="0" fillId="0" borderId="1" xfId="0" applyFill="1" applyBorder="1" applyAlignment="1">
      <alignment horizontal="left" vertical="center" wrapText="1"/>
    </xf>
    <xf numFmtId="0" fontId="4" fillId="0" borderId="3" xfId="0" applyFont="1" applyBorder="1" applyAlignment="1">
      <alignment horizontal="left" vertical="top" wrapText="1"/>
    </xf>
    <xf numFmtId="43" fontId="0" fillId="0" borderId="1" xfId="1" applyFont="1" applyFill="1" applyBorder="1"/>
    <xf numFmtId="0" fontId="0" fillId="0" borderId="1" xfId="0" applyFill="1" applyBorder="1" applyAlignment="1">
      <alignment vertical="center" wrapText="1"/>
    </xf>
    <xf numFmtId="43" fontId="0" fillId="0" borderId="1" xfId="1" applyFont="1" applyFill="1" applyBorder="1" applyAlignment="1">
      <alignment vertical="center"/>
    </xf>
    <xf numFmtId="0" fontId="4" fillId="0" borderId="4" xfId="0" applyFont="1" applyBorder="1" applyAlignment="1">
      <alignment horizontal="left" vertical="top" wrapText="1"/>
    </xf>
    <xf numFmtId="43" fontId="0" fillId="0" borderId="0" xfId="0" applyNumberFormat="1"/>
    <xf numFmtId="0" fontId="0" fillId="2" borderId="1" xfId="0" applyFill="1" applyBorder="1" applyAlignment="1">
      <alignment horizontal="left" vertical="center" wrapText="1"/>
    </xf>
    <xf numFmtId="0" fontId="0" fillId="2" borderId="1" xfId="0" applyFill="1" applyBorder="1"/>
    <xf numFmtId="0" fontId="0" fillId="2" borderId="2" xfId="0" applyFill="1" applyBorder="1" applyAlignment="1">
      <alignment horizontal="left" vertical="center" wrapText="1"/>
    </xf>
    <xf numFmtId="43" fontId="0" fillId="2" borderId="2" xfId="1" applyFont="1" applyFill="1" applyBorder="1" applyAlignment="1">
      <alignment horizontal="center"/>
    </xf>
    <xf numFmtId="0" fontId="0" fillId="2" borderId="4" xfId="0" applyFill="1" applyBorder="1" applyAlignment="1">
      <alignment horizontal="left" vertical="center" wrapText="1"/>
    </xf>
    <xf numFmtId="43" fontId="0" fillId="2" borderId="4" xfId="1" applyFont="1" applyFill="1" applyBorder="1" applyAlignment="1">
      <alignment horizontal="center"/>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cretar\&#1054;&#1073;&#1097;&#1072;&#1103;%20&#1087;&#1072;&#1087;&#1082;&#1072;\&#1056;&#1077;&#1096;&#1077;&#1090;&#1085;&#1103;&#1082;%20-%20&#1054;&#1043;&#1052;&#1050;\&#1055;&#1088;&#1072;&#1074;&#1080;&#1090;&#1077;&#1083;&#1100;&#1089;&#1090;&#1074;&#1086;%20&#1050;&#1050;\&#1054;&#1047;&#1048;&#1055;\&#1054;&#1090;&#1095;&#1077;&#1090;&#1099;%20&#1086;%20&#1088;&#1077;&#1072;&#1083;&#1080;&#1079;&#1072;&#1094;&#1080;&#1080;\2016\&#1054;&#1090;&#1095;&#1077;&#1090;%20&#1057;&#1080;&#1043;&#1052;&#1040;%20&#1079;&#1072;%2020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5"/>
      <sheetName val="6 мес. 2016"/>
      <sheetName val="2016"/>
    </sheetNames>
    <sheetDataSet>
      <sheetData sheetId="0">
        <row r="7">
          <cell r="E7">
            <v>3376959.1977660721</v>
          </cell>
        </row>
        <row r="8">
          <cell r="E8">
            <v>2477102.284</v>
          </cell>
        </row>
        <row r="9">
          <cell r="E9">
            <v>64697.275719999998</v>
          </cell>
        </row>
        <row r="10">
          <cell r="E10">
            <v>32998.586500000005</v>
          </cell>
        </row>
        <row r="11">
          <cell r="E11">
            <v>39236.84635</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6"/>
  <sheetViews>
    <sheetView tabSelected="1" workbookViewId="0">
      <selection activeCell="A14" sqref="A14"/>
    </sheetView>
  </sheetViews>
  <sheetFormatPr defaultRowHeight="15"/>
  <cols>
    <col min="1" max="1" width="65" style="2" customWidth="1"/>
    <col min="2" max="2" width="16.7109375" bestFit="1" customWidth="1"/>
    <col min="3" max="3" width="14.42578125" customWidth="1"/>
    <col min="4" max="5" width="14.7109375" customWidth="1"/>
    <col min="6" max="6" width="108.140625" customWidth="1"/>
  </cols>
  <sheetData>
    <row r="2" spans="1:6" ht="30" customHeight="1">
      <c r="A2" s="1" t="s">
        <v>0</v>
      </c>
      <c r="B2" s="1"/>
      <c r="C2" s="1"/>
      <c r="D2" s="1"/>
      <c r="E2" s="1"/>
      <c r="F2" s="1"/>
    </row>
    <row r="3" spans="1:6">
      <c r="F3" s="3" t="s">
        <v>1</v>
      </c>
    </row>
    <row r="4" spans="1:6" s="7" customFormat="1" ht="30">
      <c r="A4" s="4" t="s">
        <v>2</v>
      </c>
      <c r="B4" s="5" t="s">
        <v>3</v>
      </c>
      <c r="C4" s="5"/>
      <c r="D4" s="5" t="s">
        <v>4</v>
      </c>
      <c r="E4" s="5"/>
      <c r="F4" s="6" t="s">
        <v>5</v>
      </c>
    </row>
    <row r="5" spans="1:6" ht="65.099999999999994" customHeight="1">
      <c r="A5" s="4"/>
      <c r="B5" s="8" t="s">
        <v>6</v>
      </c>
      <c r="C5" s="8" t="s">
        <v>7</v>
      </c>
      <c r="D5" s="8" t="s">
        <v>6</v>
      </c>
      <c r="E5" s="8" t="s">
        <v>7</v>
      </c>
      <c r="F5" s="9" t="s">
        <v>8</v>
      </c>
    </row>
    <row r="6" spans="1:6" ht="65.099999999999994" customHeight="1">
      <c r="A6" s="17" t="s">
        <v>9</v>
      </c>
      <c r="B6" s="18"/>
      <c r="C6" s="18"/>
      <c r="D6" s="18"/>
      <c r="E6" s="18"/>
      <c r="F6" s="11"/>
    </row>
    <row r="7" spans="1:6" ht="65.099999999999994" customHeight="1">
      <c r="A7" s="10" t="s">
        <v>10</v>
      </c>
      <c r="B7" s="12">
        <v>705000</v>
      </c>
      <c r="C7" s="12">
        <v>1072715.40221</v>
      </c>
      <c r="D7" s="12">
        <f>2165696+55766+200000+B7</f>
        <v>3126462</v>
      </c>
      <c r="E7" s="12">
        <f>'[1]2015'!E7+C7</f>
        <v>4449674.5999760721</v>
      </c>
      <c r="F7" s="11"/>
    </row>
    <row r="8" spans="1:6" ht="65.099999999999994" customHeight="1">
      <c r="A8" s="10" t="s">
        <v>11</v>
      </c>
      <c r="B8" s="12">
        <v>705000</v>
      </c>
      <c r="C8" s="12">
        <v>855594.61537000001</v>
      </c>
      <c r="D8" s="12">
        <f>2165696+55766+200000+B8</f>
        <v>3126462</v>
      </c>
      <c r="E8" s="12">
        <f>'[1]2015'!E8+C8</f>
        <v>3332696.8993699998</v>
      </c>
      <c r="F8" s="11"/>
    </row>
    <row r="9" spans="1:6" ht="65.099999999999994" customHeight="1">
      <c r="A9" s="10" t="s">
        <v>12</v>
      </c>
      <c r="B9" s="12">
        <v>0</v>
      </c>
      <c r="C9" s="12">
        <v>30740.560000000001</v>
      </c>
      <c r="D9" s="12">
        <v>0</v>
      </c>
      <c r="E9" s="12">
        <f>'[1]2015'!E9+C9</f>
        <v>95437.835720000003</v>
      </c>
      <c r="F9" s="11"/>
    </row>
    <row r="10" spans="1:6" ht="65.099999999999994" customHeight="1">
      <c r="A10" s="10" t="s">
        <v>13</v>
      </c>
      <c r="B10" s="12">
        <v>0</v>
      </c>
      <c r="C10" s="12">
        <v>16351.2</v>
      </c>
      <c r="D10" s="12">
        <v>0</v>
      </c>
      <c r="E10" s="12">
        <f>'[1]2015'!E10+C10</f>
        <v>49349.786500000002</v>
      </c>
      <c r="F10" s="11"/>
    </row>
    <row r="11" spans="1:6" ht="65.099999999999994" customHeight="1">
      <c r="A11" s="10" t="s">
        <v>14</v>
      </c>
      <c r="B11" s="12">
        <v>50000</v>
      </c>
      <c r="C11" s="12">
        <f>12325.96+12599.756</f>
        <v>24925.716</v>
      </c>
      <c r="D11" s="12">
        <f>100000+25000+25000</f>
        <v>150000</v>
      </c>
      <c r="E11" s="12">
        <f>'[1]2015'!E11+C11</f>
        <v>64162.56235</v>
      </c>
      <c r="F11" s="11"/>
    </row>
    <row r="12" spans="1:6" ht="65.099999999999994" customHeight="1">
      <c r="A12" s="19" t="s">
        <v>15</v>
      </c>
      <c r="B12" s="20"/>
      <c r="C12" s="20"/>
      <c r="D12" s="20"/>
      <c r="E12" s="20"/>
      <c r="F12" s="11"/>
    </row>
    <row r="13" spans="1:6" ht="65.099999999999994" customHeight="1">
      <c r="A13" s="21"/>
      <c r="B13" s="22"/>
      <c r="C13" s="22"/>
      <c r="D13" s="22"/>
      <c r="E13" s="22"/>
      <c r="F13" s="11"/>
    </row>
    <row r="14" spans="1:6" ht="65.099999999999994" customHeight="1">
      <c r="A14" s="13" t="s">
        <v>16</v>
      </c>
      <c r="B14" s="14">
        <v>188416.016</v>
      </c>
      <c r="C14" s="14">
        <v>530916.02</v>
      </c>
      <c r="D14" s="14">
        <v>758416.01600000006</v>
      </c>
      <c r="E14" s="14">
        <f>227500+C14</f>
        <v>758416.02</v>
      </c>
      <c r="F14" s="15"/>
    </row>
    <row r="15" spans="1:6">
      <c r="D15" s="16"/>
    </row>
    <row r="16" spans="1:6">
      <c r="E16" s="16"/>
    </row>
  </sheetData>
  <mergeCells count="9">
    <mergeCell ref="A2:F2"/>
    <mergeCell ref="B4:C4"/>
    <mergeCell ref="D4:E4"/>
    <mergeCell ref="F5:F14"/>
    <mergeCell ref="A12:A13"/>
    <mergeCell ref="B12:B13"/>
    <mergeCell ref="C12:C13"/>
    <mergeCell ref="D12:D13"/>
    <mergeCell ref="E12:E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Кладовщик филиала</dc:creator>
  <cp:lastModifiedBy>Кладовщик филиала</cp:lastModifiedBy>
  <dcterms:created xsi:type="dcterms:W3CDTF">2017-03-19T23:17:14Z</dcterms:created>
  <dcterms:modified xsi:type="dcterms:W3CDTF">2017-03-19T23:20:08Z</dcterms:modified>
</cp:coreProperties>
</file>